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ompartida\HOLVEYRB\PROPOSICION 1394-2025\"/>
    </mc:Choice>
  </mc:AlternateContent>
  <xr:revisionPtr revIDLastSave="0" documentId="13_ncr:1_{3C5AD102-5549-40E9-8085-282386BD95DB}" xr6:coauthVersionLast="47" xr6:coauthVersionMax="47" xr10:uidLastSave="{00000000-0000-0000-0000-000000000000}"/>
  <bookViews>
    <workbookView xWindow="30090" yWindow="3390" windowWidth="21600" windowHeight="11190" xr2:uid="{34E517E9-A0F6-48F6-8E77-B07C521CBAC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1" l="1"/>
  <c r="K4" i="1"/>
  <c r="C6" i="1"/>
  <c r="D6" i="1"/>
  <c r="E6" i="1"/>
  <c r="F6" i="1"/>
  <c r="G6" i="1"/>
  <c r="H6" i="1"/>
  <c r="K6" i="1" s="1"/>
  <c r="I6" i="1"/>
  <c r="J6" i="1"/>
  <c r="B6" i="1"/>
</calcChain>
</file>

<file path=xl/sharedStrings.xml><?xml version="1.0" encoding="utf-8"?>
<sst xmlns="http://schemas.openxmlformats.org/spreadsheetml/2006/main" count="19" uniqueCount="14">
  <si>
    <t>APROPIACION</t>
  </si>
  <si>
    <t>DISPONIBILIDADES</t>
  </si>
  <si>
    <t>COMPROMISOS</t>
  </si>
  <si>
    <t>AUTORIZACION DE  GIRO</t>
  </si>
  <si>
    <t>% DE EJECUCIÓN</t>
  </si>
  <si>
    <t>NOMBRE</t>
  </si>
  <si>
    <t xml:space="preserve"> INICIAL</t>
  </si>
  <si>
    <t>MODIFICACIONES</t>
  </si>
  <si>
    <t>VIGENTE</t>
  </si>
  <si>
    <t>ACUMULADO</t>
  </si>
  <si>
    <t>MES</t>
  </si>
  <si>
    <t>GASTOS</t>
  </si>
  <si>
    <t>CONTRATISTAS</t>
  </si>
  <si>
    <t>OPERADORES Y BENEFICIARIOS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</si>
</sst>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rgb="FF002D8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9"/>
      <color rgb="FF1F4E78"/>
      <name val="Arial"/>
      <family val="2"/>
    </font>
    <font>
      <sz val="9"/>
      <color theme="8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2" borderId="1" xfId="5" applyFont="1" applyFill="1" applyBorder="1" applyAlignment="1" applyProtection="1">
      <alignment horizontal="left" vertical="center"/>
      <protection locked="0"/>
    </xf>
    <xf numFmtId="41" fontId="4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41" fontId="3" fillId="3" borderId="1" xfId="4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/>
    </xf>
    <xf numFmtId="41" fontId="3" fillId="3" borderId="1" xfId="4" applyFont="1" applyFill="1" applyBorder="1" applyAlignment="1">
      <alignment horizontal="center" vertical="center"/>
    </xf>
    <xf numFmtId="41" fontId="3" fillId="3" borderId="1" xfId="4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1" fontId="3" fillId="3" borderId="1" xfId="4" applyFont="1" applyFill="1" applyBorder="1" applyAlignment="1">
      <alignment horizontal="center"/>
    </xf>
    <xf numFmtId="41" fontId="2" fillId="4" borderId="1" xfId="2" applyFont="1" applyFill="1" applyBorder="1" applyAlignment="1" applyProtection="1">
      <alignment vertical="center"/>
    </xf>
    <xf numFmtId="10" fontId="2" fillId="4" borderId="1" xfId="3" applyNumberFormat="1" applyFont="1" applyFill="1" applyBorder="1" applyAlignment="1" applyProtection="1">
      <alignment horizontal="center" vertical="center"/>
    </xf>
    <xf numFmtId="0" fontId="6" fillId="5" borderId="1" xfId="5" applyFont="1" applyFill="1" applyBorder="1" applyAlignment="1" applyProtection="1">
      <alignment horizontal="left" vertical="center"/>
      <protection locked="0"/>
    </xf>
    <xf numFmtId="164" fontId="7" fillId="5" borderId="1" xfId="1" applyNumberFormat="1" applyFont="1" applyFill="1" applyBorder="1" applyAlignment="1">
      <alignment vertical="center"/>
    </xf>
    <xf numFmtId="10" fontId="7" fillId="5" borderId="1" xfId="3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 applyProtection="1">
      <alignment vertical="center"/>
      <protection locked="0"/>
    </xf>
    <xf numFmtId="164" fontId="4" fillId="6" borderId="1" xfId="1" applyNumberFormat="1" applyFont="1" applyFill="1" applyBorder="1" applyAlignment="1" applyProtection="1">
      <alignment vertical="center"/>
      <protection locked="0"/>
    </xf>
    <xf numFmtId="10" fontId="4" fillId="6" borderId="1" xfId="3" applyNumberFormat="1" applyFont="1" applyFill="1" applyBorder="1" applyAlignment="1" applyProtection="1">
      <alignment horizontal="center" vertical="center"/>
      <protection locked="0"/>
    </xf>
  </cellXfs>
  <cellStyles count="6">
    <cellStyle name="Millares" xfId="1" builtinId="3"/>
    <cellStyle name="Millares [0]" xfId="2" builtinId="6"/>
    <cellStyle name="Millares [0] 6" xfId="4" xr:uid="{BBEFBBF2-AA69-4878-B15C-9C7DF03043E4}"/>
    <cellStyle name="Normal" xfId="0" builtinId="0"/>
    <cellStyle name="Normal 2 2" xfId="5" xr:uid="{38F347F3-53BD-4934-AB05-D5119AC0A764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0781E-9B84-41DD-81D4-818124289D59}">
  <dimension ref="A1:K9"/>
  <sheetViews>
    <sheetView tabSelected="1" workbookViewId="0">
      <selection sqref="A1:K6"/>
    </sheetView>
  </sheetViews>
  <sheetFormatPr baseColWidth="10" defaultRowHeight="15" x14ac:dyDescent="0.25"/>
  <cols>
    <col min="1" max="1" width="28.140625" customWidth="1"/>
    <col min="2" max="2" width="16" customWidth="1"/>
    <col min="3" max="3" width="16" hidden="1" customWidth="1"/>
    <col min="4" max="5" width="16" customWidth="1"/>
    <col min="6" max="7" width="16" hidden="1" customWidth="1"/>
    <col min="8" max="8" width="16" customWidth="1"/>
    <col min="9" max="9" width="16" hidden="1" customWidth="1"/>
    <col min="10" max="10" width="16" customWidth="1"/>
  </cols>
  <sheetData>
    <row r="1" spans="1:11" ht="43.5" customHeight="1" x14ac:dyDescent="0.25">
      <c r="A1" s="5"/>
      <c r="B1" s="6" t="s">
        <v>0</v>
      </c>
      <c r="C1" s="6"/>
      <c r="D1" s="6"/>
      <c r="E1" s="6"/>
      <c r="F1" s="7" t="s">
        <v>1</v>
      </c>
      <c r="G1" s="4" t="s">
        <v>2</v>
      </c>
      <c r="H1" s="4"/>
      <c r="I1" s="4" t="s">
        <v>3</v>
      </c>
      <c r="J1" s="4"/>
      <c r="K1" s="8" t="s">
        <v>4</v>
      </c>
    </row>
    <row r="2" spans="1:11" x14ac:dyDescent="0.25">
      <c r="A2" s="9" t="s">
        <v>5</v>
      </c>
      <c r="B2" s="6" t="s">
        <v>6</v>
      </c>
      <c r="C2" s="4" t="s">
        <v>7</v>
      </c>
      <c r="D2" s="4"/>
      <c r="E2" s="6" t="s">
        <v>8</v>
      </c>
      <c r="F2" s="6" t="s">
        <v>9</v>
      </c>
      <c r="G2" s="4" t="s">
        <v>10</v>
      </c>
      <c r="H2" s="4" t="s">
        <v>9</v>
      </c>
      <c r="I2" s="4" t="s">
        <v>10</v>
      </c>
      <c r="J2" s="4" t="s">
        <v>9</v>
      </c>
      <c r="K2" s="8"/>
    </row>
    <row r="3" spans="1:11" x14ac:dyDescent="0.25">
      <c r="A3" s="9"/>
      <c r="B3" s="6"/>
      <c r="C3" s="10" t="s">
        <v>10</v>
      </c>
      <c r="D3" s="10" t="s">
        <v>9</v>
      </c>
      <c r="E3" s="6"/>
      <c r="F3" s="6"/>
      <c r="G3" s="4"/>
      <c r="H3" s="4"/>
      <c r="I3" s="4"/>
      <c r="J3" s="4"/>
      <c r="K3" s="8"/>
    </row>
    <row r="4" spans="1:11" x14ac:dyDescent="0.25">
      <c r="A4" s="1" t="s">
        <v>11</v>
      </c>
      <c r="B4" s="11">
        <v>517073579000</v>
      </c>
      <c r="C4" s="11">
        <v>0</v>
      </c>
      <c r="D4" s="11">
        <v>95021373944</v>
      </c>
      <c r="E4" s="11">
        <v>612094952944</v>
      </c>
      <c r="F4" s="11">
        <v>496024985444</v>
      </c>
      <c r="G4" s="11">
        <v>41033468660</v>
      </c>
      <c r="H4" s="11">
        <v>461012083512</v>
      </c>
      <c r="I4" s="11">
        <v>45478735800</v>
      </c>
      <c r="J4" s="11">
        <v>384454571992</v>
      </c>
      <c r="K4" s="12">
        <f t="shared" ref="K4:K6" si="0">IFERROR((H4/E4),0)</f>
        <v>0.75317086228969043</v>
      </c>
    </row>
    <row r="5" spans="1:11" x14ac:dyDescent="0.25">
      <c r="A5" s="13" t="s">
        <v>12</v>
      </c>
      <c r="B5" s="14">
        <v>54985865000</v>
      </c>
      <c r="C5" s="14">
        <v>657548863</v>
      </c>
      <c r="D5" s="14">
        <v>7573034553</v>
      </c>
      <c r="E5" s="14">
        <v>62558899553</v>
      </c>
      <c r="F5" s="14">
        <v>59411804186</v>
      </c>
      <c r="G5" s="14">
        <v>3829135831</v>
      </c>
      <c r="H5" s="14">
        <v>57249001176</v>
      </c>
      <c r="I5" s="14">
        <v>6726636287</v>
      </c>
      <c r="J5" s="14">
        <v>46321021296</v>
      </c>
      <c r="K5" s="15">
        <f t="shared" si="0"/>
        <v>0.91512161475120823</v>
      </c>
    </row>
    <row r="6" spans="1:11" x14ac:dyDescent="0.25">
      <c r="A6" s="16" t="s">
        <v>13</v>
      </c>
      <c r="B6" s="17">
        <f>+B4-B5</f>
        <v>462087714000</v>
      </c>
      <c r="C6" s="17">
        <f t="shared" ref="C6:J6" si="1">+C4-C5</f>
        <v>-657548863</v>
      </c>
      <c r="D6" s="17">
        <f t="shared" si="1"/>
        <v>87448339391</v>
      </c>
      <c r="E6" s="17">
        <f t="shared" si="1"/>
        <v>549536053391</v>
      </c>
      <c r="F6" s="17">
        <f t="shared" si="1"/>
        <v>436613181258</v>
      </c>
      <c r="G6" s="17">
        <f t="shared" si="1"/>
        <v>37204332829</v>
      </c>
      <c r="H6" s="17">
        <f t="shared" si="1"/>
        <v>403763082336</v>
      </c>
      <c r="I6" s="17">
        <f t="shared" si="1"/>
        <v>38752099513</v>
      </c>
      <c r="J6" s="17">
        <f t="shared" si="1"/>
        <v>338133550696</v>
      </c>
      <c r="K6" s="18">
        <f t="shared" si="0"/>
        <v>0.73473447255100988</v>
      </c>
    </row>
    <row r="9" spans="1:11" x14ac:dyDescent="0.25">
      <c r="B9" s="2"/>
      <c r="C9" s="3"/>
      <c r="D9" s="3"/>
      <c r="E9" s="3"/>
      <c r="F9" s="3"/>
      <c r="G9" s="3"/>
      <c r="H9" s="3"/>
      <c r="I9" s="3"/>
      <c r="J9" s="3"/>
    </row>
  </sheetData>
  <protectedRanges>
    <protectedRange sqref="B4:J4" name="Rango4_1"/>
    <protectedRange sqref="K5:K6 A5:A6" name="Rango4_2"/>
    <protectedRange sqref="B5:J6" name="Rango4_1_1"/>
  </protectedRanges>
  <mergeCells count="13">
    <mergeCell ref="I2:I3"/>
    <mergeCell ref="J2:J3"/>
    <mergeCell ref="B2:B3"/>
    <mergeCell ref="C2:D2"/>
    <mergeCell ref="E2:E3"/>
    <mergeCell ref="F2:F3"/>
    <mergeCell ref="G2:G3"/>
    <mergeCell ref="H2:H3"/>
    <mergeCell ref="B1:E1"/>
    <mergeCell ref="G1:H1"/>
    <mergeCell ref="I1:J1"/>
    <mergeCell ref="K1:K3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Holvey Ramirez Bermudez</dc:creator>
  <cp:lastModifiedBy>Holvey Ramirez Bermudez</cp:lastModifiedBy>
  <dcterms:created xsi:type="dcterms:W3CDTF">2025-12-05T13:09:49Z</dcterms:created>
  <dcterms:modified xsi:type="dcterms:W3CDTF">2025-12-05T13:21:56Z</dcterms:modified>
</cp:coreProperties>
</file>